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5" i="1" l="1"/>
  <c r="S15" i="1"/>
  <c r="R15" i="1"/>
  <c r="Q15" i="1"/>
  <c r="P15" i="1"/>
  <c r="O15" i="1"/>
  <c r="N15" i="1"/>
  <c r="M15" i="1"/>
  <c r="L15" i="1"/>
  <c r="K15" i="1"/>
  <c r="J15" i="1"/>
  <c r="I15" i="1"/>
  <c r="T14" i="1"/>
  <c r="S14" i="1"/>
  <c r="R14" i="1"/>
  <c r="Q14" i="1"/>
  <c r="P14" i="1"/>
  <c r="O14" i="1"/>
  <c r="N14" i="1"/>
  <c r="M14" i="1"/>
  <c r="L14" i="1"/>
  <c r="K14" i="1"/>
  <c r="J14" i="1"/>
  <c r="I14" i="1"/>
  <c r="G16" i="1" l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F17" i="1"/>
  <c r="F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<sst xmlns="http://schemas.openxmlformats.org/spreadsheetml/2006/main" count="71" uniqueCount="53">
  <si>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</si>
  <si>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</si>
  <si>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</si>
  <si>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</si>
  <si>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</si>
  <si>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</si>
  <si>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</si>
  <si>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</si>
  <si>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</si>
  <si>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</si>
  <si>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</si>
  <si>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</si>
  <si>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</si>
  <si>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</si>
  <si>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</si>
  <si>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</si>
  <si>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</si>
  <si>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</si>
  <si>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</si>
  <si>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</si>
  <si>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</si>
  <si>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</si>
  <si>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</si>
  <si>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</si>
  <si>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</si>
  <si>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</si>
  <si>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</si>
  <si>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</si>
  <si>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</si>
  <si>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</si>
  <si>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</si>
  <si>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</si>
  <si>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Персик свіжий</t>
  </si>
  <si>
    <t>Ягоди поформі і забарвленню характерні даному сорту,без пошкоджень, без уражень шкідниками і хворобами.</t>
  </si>
  <si>
    <t>Плоди свіжі перед видачею перебирають, видаляють плодоніжку, сміття, кісточку, ретельно промивають проточною питною холодною водою, за потреби нарізають на порції.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</si>
  <si>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</si>
  <si>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підготовлені плоди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</si>
  <si>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жовтий.</t>
    </r>
  </si>
  <si>
    <t xml:space="preserve">Маса страви:   </t>
  </si>
  <si>
    <t xml:space="preserve"> </t>
  </si>
  <si>
    <t xml:space="preserve">                                                                                                                            (підпис)                                        (ім’я, прізвище) </t>
  </si>
  <si>
    <t>ФРУКТИ СВІЖІ (ПЕРСИК)</t>
  </si>
  <si>
    <t>Абрикос свіжий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</si>
  <si>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відповідому виду фруктів.</t>
    </r>
  </si>
  <si>
    <t>65 г ± 3 %</t>
  </si>
  <si>
    <t>85 г ± 3 %</t>
  </si>
  <si>
    <t>ВИХІД  ПЕРСИКИ</t>
  </si>
  <si>
    <t>ВИХІД  АБРИКОСИ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</si>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</sst>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textRotation="90"/>
    </xf>
    <xf numFmtId="49" fontId="0" fillId="0" borderId="5" xfId="0" applyNumberFormat="1" applyBorder="1"/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4" fillId="2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0" xfId="0" applyNumberFormat="1" applyFont="1" applyBorder="1" applyAlignment="1"/>
    <xf numFmtId="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49" fontId="2" fillId="0" borderId="5" xfId="0" applyNumberFormat="1" applyFont="1" applyBorder="1" applyAlignment="1">
      <alignment vertical="center" textRotation="90"/>
    </xf>
    <xf numFmtId="0" fontId="3" fillId="0" borderId="5" xfId="0" applyFont="1" applyBorder="1" applyAlignment="1">
      <alignment horizontal="center" vertical="top" wrapText="1"/>
    </xf>
    <xf numFmtId="1" fontId="7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6" xfId="0" applyNumberFormat="1" applyFont="1" applyBorder="1" applyAlignment="1"/>
    <xf numFmtId="49" fontId="2" fillId="0" borderId="7" xfId="0" applyNumberFormat="1" applyFont="1" applyBorder="1" applyAlignment="1"/>
    <xf numFmtId="49" fontId="2" fillId="0" borderId="8" xfId="0" applyNumberFormat="1" applyFont="1" applyBorder="1" applyAlignme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vertical="center" textRotation="90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view="pageLayout" topLeftCell="A2" zoomScale="70" zoomScaleNormal="100" zoomScalePageLayoutView="70" workbookViewId="0">
      <selection activeCell="U19" sqref="U19"/>
    </sheetView>
  </sheetViews>
  <sheetFormatPr defaultRowHeight="14.4" x14ac:dyDescent="0.3"/>
  <cols>
    <col min="1" max="1" width="3.33203125" customWidth="1"/>
    <col min="2" max="2" width="11.88671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88671875" customWidth="1"/>
    <col min="22" max="22" width="10.88671875" customWidth="1"/>
    <col min="23" max="23" width="12" customWidth="1"/>
  </cols>
  <sheetData>
    <row r="1" spans="1:29" x14ac:dyDescent="0.3">
      <c r="A1" s="2"/>
      <c r="B1" s="50" t="s">
        <v>18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3"/>
      <c r="Q1" s="51" t="s">
        <v>22</v>
      </c>
      <c r="R1" s="51"/>
      <c r="S1" s="51"/>
      <c r="T1" s="51"/>
      <c r="U1" s="51"/>
    </row>
    <row r="2" spans="1:29" x14ac:dyDescent="0.3">
      <c r="A2" s="2"/>
      <c r="B2" s="50" t="s">
        <v>19</v>
      </c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3"/>
      <c r="Q2" s="51" t="s">
        <v>23</v>
      </c>
      <c r="R2" s="51"/>
      <c r="S2" s="51"/>
      <c r="T2" s="51"/>
      <c r="U2" s="51"/>
    </row>
    <row r="3" spans="1:29" x14ac:dyDescent="0.3">
      <c r="A3" s="2"/>
      <c r="B3" s="50" t="s">
        <v>20</v>
      </c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3"/>
      <c r="Q3" s="51" t="s">
        <v>24</v>
      </c>
      <c r="R3" s="51"/>
      <c r="S3" s="51"/>
      <c r="T3" s="51"/>
      <c r="U3" s="51"/>
    </row>
    <row r="4" spans="1:29" x14ac:dyDescent="0.3">
      <c r="A4" s="2"/>
      <c r="B4" s="50" t="s">
        <v>21</v>
      </c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3"/>
      <c r="Q4" s="51" t="s">
        <v>25</v>
      </c>
      <c r="R4" s="51"/>
      <c r="S4" s="51"/>
      <c r="T4" s="51"/>
      <c r="U4" s="51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52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x14ac:dyDescent="0.3">
      <c r="A7" s="40" t="s">
        <v>41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  <c r="R8" s="3"/>
      <c r="S8" s="3"/>
      <c r="T8" s="3"/>
      <c r="U8" s="3"/>
    </row>
    <row r="9" spans="1:29" ht="15.75" customHeight="1" x14ac:dyDescent="0.3">
      <c r="A9" s="53" t="s">
        <v>0</v>
      </c>
      <c r="B9" s="44" t="s">
        <v>14</v>
      </c>
      <c r="C9" s="44" t="s">
        <v>1</v>
      </c>
      <c r="D9" s="44"/>
      <c r="E9" s="44"/>
      <c r="F9" s="44"/>
      <c r="G9" s="44"/>
      <c r="H9" s="44"/>
      <c r="I9" s="44" t="s">
        <v>2</v>
      </c>
      <c r="J9" s="44"/>
      <c r="K9" s="44"/>
      <c r="L9" s="44"/>
      <c r="M9" s="44"/>
      <c r="N9" s="44"/>
      <c r="O9" s="44"/>
      <c r="P9" s="44"/>
      <c r="Q9" s="44"/>
      <c r="R9" s="45" t="s">
        <v>13</v>
      </c>
      <c r="S9" s="45"/>
      <c r="T9" s="45"/>
      <c r="U9" s="45" t="s">
        <v>3</v>
      </c>
      <c r="V9" s="46" t="s">
        <v>15</v>
      </c>
      <c r="W9" s="49" t="s">
        <v>31</v>
      </c>
      <c r="X9" s="54" t="s">
        <v>48</v>
      </c>
      <c r="Y9" s="55"/>
      <c r="Z9" s="55"/>
      <c r="AA9" s="55"/>
      <c r="AB9" s="55"/>
      <c r="AC9" s="55"/>
    </row>
    <row r="10" spans="1:29" ht="15.75" customHeight="1" x14ac:dyDescent="0.3">
      <c r="A10" s="5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5"/>
      <c r="U10" s="45"/>
      <c r="V10" s="47"/>
      <c r="W10" s="49"/>
      <c r="X10" s="56"/>
      <c r="Y10" s="55"/>
      <c r="Z10" s="55"/>
      <c r="AA10" s="55"/>
      <c r="AB10" s="55"/>
      <c r="AC10" s="55"/>
    </row>
    <row r="11" spans="1:29" ht="33.75" customHeight="1" x14ac:dyDescent="0.3">
      <c r="A11" s="53"/>
      <c r="B11" s="44"/>
      <c r="C11" s="43" t="s">
        <v>8</v>
      </c>
      <c r="D11" s="43"/>
      <c r="E11" s="43"/>
      <c r="F11" s="43" t="s">
        <v>9</v>
      </c>
      <c r="G11" s="43"/>
      <c r="H11" s="43"/>
      <c r="I11" s="43" t="s">
        <v>10</v>
      </c>
      <c r="J11" s="43"/>
      <c r="K11" s="43"/>
      <c r="L11" s="43" t="s">
        <v>11</v>
      </c>
      <c r="M11" s="43"/>
      <c r="N11" s="43"/>
      <c r="O11" s="43" t="s">
        <v>12</v>
      </c>
      <c r="P11" s="43"/>
      <c r="Q11" s="43"/>
      <c r="R11" s="45"/>
      <c r="S11" s="45"/>
      <c r="T11" s="45"/>
      <c r="U11" s="45"/>
      <c r="V11" s="47"/>
      <c r="W11" s="49"/>
      <c r="X11" s="56"/>
      <c r="Y11" s="55"/>
      <c r="Z11" s="55"/>
      <c r="AA11" s="55"/>
      <c r="AB11" s="55"/>
      <c r="AC11" s="55"/>
    </row>
    <row r="12" spans="1:29" x14ac:dyDescent="0.3">
      <c r="A12" s="53"/>
      <c r="B12" s="44"/>
      <c r="C12" s="44" t="s">
        <v>4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5"/>
      <c r="V12" s="48"/>
      <c r="W12" s="49"/>
      <c r="X12" s="57"/>
      <c r="Y12" s="55"/>
      <c r="Z12" s="55"/>
      <c r="AA12" s="55"/>
      <c r="AB12" s="55"/>
      <c r="AC12" s="55"/>
    </row>
    <row r="13" spans="1:29" ht="30.75" customHeight="1" x14ac:dyDescent="0.3">
      <c r="A13" s="53"/>
      <c r="B13" s="44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45"/>
      <c r="V13" s="10" t="s">
        <v>16</v>
      </c>
      <c r="W13" s="10" t="s">
        <v>16</v>
      </c>
      <c r="X13" s="58" t="s">
        <v>16</v>
      </c>
      <c r="Z13" s="58" t="s">
        <v>49</v>
      </c>
      <c r="AA13" s="58" t="s">
        <v>50</v>
      </c>
      <c r="AB13" s="58" t="s">
        <v>51</v>
      </c>
      <c r="AC13" s="58" t="s">
        <v>52</v>
      </c>
    </row>
    <row r="14" spans="1:29" ht="49.5" customHeight="1" x14ac:dyDescent="0.3">
      <c r="A14" s="13"/>
      <c r="B14" s="20" t="s">
        <v>32</v>
      </c>
      <c r="C14" s="24">
        <f t="shared" ref="C14:C15" si="0">(F14*100)/(100-V14)</f>
        <v>61.111111111111114</v>
      </c>
      <c r="D14" s="11">
        <f t="shared" ref="D14:D15" si="1">(G14*100)/(100-V14)</f>
        <v>61.111111111111114</v>
      </c>
      <c r="E14" s="11">
        <f t="shared" ref="E14:E15" si="2">(H14*100)/(100-V14)</f>
        <v>83.333333333333329</v>
      </c>
      <c r="F14" s="23">
        <v>55</v>
      </c>
      <c r="G14" s="23">
        <v>55</v>
      </c>
      <c r="H14" s="23">
        <v>75</v>
      </c>
      <c r="I14" s="21">
        <f>Z14/100*F14</f>
        <v>0.49500000000000005</v>
      </c>
      <c r="J14" s="21">
        <f>Z14/100*G14</f>
        <v>0.49500000000000005</v>
      </c>
      <c r="K14" s="21">
        <f>Z14/100*H14</f>
        <v>0.67500000000000004</v>
      </c>
      <c r="L14" s="21">
        <f>AA14/100*F14</f>
        <v>5.5E-2</v>
      </c>
      <c r="M14" s="21">
        <f>AA14/100*G14</f>
        <v>5.5E-2</v>
      </c>
      <c r="N14" s="21">
        <f>AA14/100*H14</f>
        <v>7.4999999999999997E-2</v>
      </c>
      <c r="O14" s="21">
        <f>AB14/100*F14</f>
        <v>5.7200000000000006</v>
      </c>
      <c r="P14" s="21">
        <f>AB14/100*G14</f>
        <v>5.7200000000000006</v>
      </c>
      <c r="Q14" s="21">
        <f>AB14/100*H14</f>
        <v>7.8000000000000007</v>
      </c>
      <c r="R14" s="23">
        <f>AC14/100*F14</f>
        <v>23.65</v>
      </c>
      <c r="S14" s="23">
        <f>AC14/100*G14</f>
        <v>23.65</v>
      </c>
      <c r="T14" s="23">
        <f>AC14/100*H14</f>
        <v>32.25</v>
      </c>
      <c r="U14" s="22" t="s">
        <v>33</v>
      </c>
      <c r="V14" s="25">
        <v>10</v>
      </c>
      <c r="W14" s="25">
        <v>0</v>
      </c>
      <c r="X14" s="59"/>
      <c r="Z14" s="21">
        <v>0.9</v>
      </c>
      <c r="AA14" s="21">
        <v>0.1</v>
      </c>
      <c r="AB14" s="21">
        <v>10.4</v>
      </c>
      <c r="AC14" s="23">
        <v>43</v>
      </c>
    </row>
    <row r="15" spans="1:29" ht="49.5" customHeight="1" x14ac:dyDescent="0.3">
      <c r="A15" s="32"/>
      <c r="B15" s="20" t="s">
        <v>42</v>
      </c>
      <c r="C15" s="24">
        <f t="shared" si="0"/>
        <v>63.953488372093027</v>
      </c>
      <c r="D15" s="11">
        <f t="shared" si="1"/>
        <v>63.953488372093027</v>
      </c>
      <c r="E15" s="11">
        <f t="shared" si="2"/>
        <v>87.20930232558139</v>
      </c>
      <c r="F15" s="23">
        <v>55</v>
      </c>
      <c r="G15" s="23">
        <v>55</v>
      </c>
      <c r="H15" s="23">
        <v>75</v>
      </c>
      <c r="I15" s="21">
        <f>Z15/100*F15</f>
        <v>0.49500000000000005</v>
      </c>
      <c r="J15" s="21">
        <f>Z15/100*G15</f>
        <v>0.49500000000000005</v>
      </c>
      <c r="K15" s="21">
        <f>Z15/100*H15</f>
        <v>0.67500000000000004</v>
      </c>
      <c r="L15" s="21">
        <f>AA15/100*F15</f>
        <v>5.5E-2</v>
      </c>
      <c r="M15" s="21">
        <f>AA15/100*G15</f>
        <v>5.5E-2</v>
      </c>
      <c r="N15" s="21">
        <f>AA15/100*H15</f>
        <v>7.4999999999999997E-2</v>
      </c>
      <c r="O15" s="21">
        <f>AB15/100*F15</f>
        <v>5.3900000000000006</v>
      </c>
      <c r="P15" s="21">
        <f>AB15/100*G15</f>
        <v>5.3900000000000006</v>
      </c>
      <c r="Q15" s="21">
        <f>AB15/100*H15</f>
        <v>7.3500000000000005</v>
      </c>
      <c r="R15" s="23">
        <f>AC15/100*F15</f>
        <v>22.549999999999997</v>
      </c>
      <c r="S15" s="23">
        <f>AC15/100*G15</f>
        <v>22.549999999999997</v>
      </c>
      <c r="T15" s="23">
        <f>AC15/100*H15</f>
        <v>30.749999999999996</v>
      </c>
      <c r="U15" s="22" t="s">
        <v>33</v>
      </c>
      <c r="V15" s="25">
        <v>14</v>
      </c>
      <c r="W15" s="25">
        <v>0</v>
      </c>
      <c r="X15" s="59"/>
      <c r="Z15" s="21">
        <v>0.9</v>
      </c>
      <c r="AA15" s="21">
        <v>0.1</v>
      </c>
      <c r="AB15" s="21">
        <v>9.8000000000000007</v>
      </c>
      <c r="AC15" s="23">
        <v>41</v>
      </c>
    </row>
    <row r="16" spans="1:29" ht="17.25" customHeight="1" x14ac:dyDescent="0.3">
      <c r="A16" s="33"/>
      <c r="B16" s="37" t="s">
        <v>46</v>
      </c>
      <c r="C16" s="38"/>
      <c r="D16" s="38"/>
      <c r="E16" s="39"/>
      <c r="F16" s="16">
        <f>F14</f>
        <v>55</v>
      </c>
      <c r="G16" s="16">
        <f t="shared" ref="G16:T16" si="3">G14</f>
        <v>55</v>
      </c>
      <c r="H16" s="16">
        <f t="shared" si="3"/>
        <v>75</v>
      </c>
      <c r="I16" s="15">
        <f t="shared" si="3"/>
        <v>0.49500000000000005</v>
      </c>
      <c r="J16" s="15">
        <f t="shared" si="3"/>
        <v>0.49500000000000005</v>
      </c>
      <c r="K16" s="15">
        <f t="shared" si="3"/>
        <v>0.67500000000000004</v>
      </c>
      <c r="L16" s="15">
        <f t="shared" si="3"/>
        <v>5.5E-2</v>
      </c>
      <c r="M16" s="15">
        <f t="shared" si="3"/>
        <v>5.5E-2</v>
      </c>
      <c r="N16" s="15">
        <f t="shared" si="3"/>
        <v>7.4999999999999997E-2</v>
      </c>
      <c r="O16" s="15">
        <f t="shared" si="3"/>
        <v>5.7200000000000006</v>
      </c>
      <c r="P16" s="15">
        <f t="shared" si="3"/>
        <v>5.7200000000000006</v>
      </c>
      <c r="Q16" s="15">
        <f t="shared" si="3"/>
        <v>7.8000000000000007</v>
      </c>
      <c r="R16" s="16">
        <f t="shared" si="3"/>
        <v>23.65</v>
      </c>
      <c r="S16" s="16">
        <f t="shared" si="3"/>
        <v>23.65</v>
      </c>
      <c r="T16" s="16">
        <f t="shared" si="3"/>
        <v>32.25</v>
      </c>
      <c r="U16" s="34"/>
      <c r="V16" s="35"/>
      <c r="W16" s="35"/>
      <c r="X16" s="59"/>
      <c r="Z16" s="21"/>
      <c r="AA16" s="21"/>
      <c r="AB16" s="21"/>
      <c r="AC16" s="23"/>
    </row>
    <row r="17" spans="1:29" x14ac:dyDescent="0.3">
      <c r="A17" s="14"/>
      <c r="B17" s="37" t="s">
        <v>47</v>
      </c>
      <c r="C17" s="38"/>
      <c r="D17" s="38"/>
      <c r="E17" s="39"/>
      <c r="F17" s="16">
        <f>F15</f>
        <v>55</v>
      </c>
      <c r="G17" s="16">
        <f t="shared" ref="G17:T17" si="4">G15</f>
        <v>55</v>
      </c>
      <c r="H17" s="16">
        <f t="shared" si="4"/>
        <v>75</v>
      </c>
      <c r="I17" s="15">
        <f t="shared" si="4"/>
        <v>0.49500000000000005</v>
      </c>
      <c r="J17" s="15">
        <f t="shared" si="4"/>
        <v>0.49500000000000005</v>
      </c>
      <c r="K17" s="15">
        <f t="shared" si="4"/>
        <v>0.67500000000000004</v>
      </c>
      <c r="L17" s="15">
        <f t="shared" si="4"/>
        <v>5.5E-2</v>
      </c>
      <c r="M17" s="15">
        <f t="shared" si="4"/>
        <v>5.5E-2</v>
      </c>
      <c r="N17" s="15">
        <f t="shared" si="4"/>
        <v>7.4999999999999997E-2</v>
      </c>
      <c r="O17" s="15">
        <f t="shared" si="4"/>
        <v>5.3900000000000006</v>
      </c>
      <c r="P17" s="15">
        <f t="shared" si="4"/>
        <v>5.3900000000000006</v>
      </c>
      <c r="Q17" s="15">
        <f t="shared" si="4"/>
        <v>7.3500000000000005</v>
      </c>
      <c r="R17" s="16">
        <f t="shared" si="4"/>
        <v>22.549999999999997</v>
      </c>
      <c r="S17" s="16">
        <f t="shared" si="4"/>
        <v>22.549999999999997</v>
      </c>
      <c r="T17" s="16">
        <f t="shared" si="4"/>
        <v>30.749999999999996</v>
      </c>
      <c r="U17" s="17"/>
      <c r="V17" s="18">
        <v>0</v>
      </c>
      <c r="W17" s="19">
        <v>0</v>
      </c>
      <c r="X17" s="59"/>
      <c r="Z17" s="21"/>
      <c r="AA17" s="21"/>
      <c r="AB17" s="21"/>
      <c r="AC17" s="23"/>
    </row>
    <row r="18" spans="1:29" x14ac:dyDescent="0.3">
      <c r="A18" s="6"/>
      <c r="B18" s="27"/>
      <c r="C18" s="27"/>
      <c r="D18" s="27"/>
      <c r="E18" s="27"/>
      <c r="F18" s="28"/>
      <c r="G18" s="28"/>
      <c r="H18" s="28"/>
      <c r="I18" s="2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9"/>
      <c r="V18" s="30"/>
      <c r="W18" s="31"/>
    </row>
    <row r="19" spans="1:29" x14ac:dyDescent="0.3">
      <c r="A19" s="6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9"/>
    </row>
    <row r="20" spans="1:29" ht="15.75" customHeight="1" x14ac:dyDescent="0.3">
      <c r="A20" s="1"/>
      <c r="B20" s="40" t="s">
        <v>26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spans="1:29" ht="16.5" customHeight="1" x14ac:dyDescent="0.3">
      <c r="A21" s="1"/>
      <c r="B21" s="42" t="s">
        <v>34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9" ht="16.5" customHeight="1" x14ac:dyDescent="0.3">
      <c r="A22" s="1"/>
      <c r="B22" s="4" t="s">
        <v>35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</row>
    <row r="23" spans="1:29" x14ac:dyDescent="0.3">
      <c r="A23" s="1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</row>
    <row r="24" spans="1:29" x14ac:dyDescent="0.3">
      <c r="A24" s="1"/>
      <c r="B24" s="40" t="s">
        <v>27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9" x14ac:dyDescent="0.3">
      <c r="A25" s="1"/>
      <c r="B25" s="4" t="s">
        <v>36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9" x14ac:dyDescent="0.3">
      <c r="A26" s="1"/>
      <c r="B26" s="4" t="s">
        <v>37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3">
      <c r="A27" s="1"/>
      <c r="B27" s="4" t="s">
        <v>43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29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0" t="s">
        <v>28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</row>
    <row r="31" spans="1:29" x14ac:dyDescent="0.3">
      <c r="A31" s="1"/>
      <c r="B31" s="2" t="s">
        <v>38</v>
      </c>
      <c r="C31" s="4"/>
      <c r="D31" s="36" t="s">
        <v>44</v>
      </c>
      <c r="E31" s="36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4"/>
      <c r="C32" s="4" t="s">
        <v>39</v>
      </c>
      <c r="D32" s="36" t="s">
        <v>45</v>
      </c>
      <c r="E32" s="36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5"/>
      <c r="Q33" s="5"/>
      <c r="R33" s="5"/>
      <c r="S33" s="5"/>
      <c r="T33" s="5"/>
      <c r="U33" s="5"/>
    </row>
    <row r="34" spans="1:21" x14ac:dyDescent="0.3">
      <c r="A34" s="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5"/>
      <c r="Q34" s="5"/>
      <c r="R34" s="5"/>
      <c r="S34" s="5"/>
      <c r="T34" s="5"/>
      <c r="U34" s="5"/>
    </row>
    <row r="35" spans="1:2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1" t="s">
        <v>30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</row>
    <row r="37" spans="1:21" x14ac:dyDescent="0.3">
      <c r="A37" s="1"/>
      <c r="B37" s="4" t="s">
        <v>40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5"/>
      <c r="N37" s="4"/>
      <c r="O37" s="4"/>
      <c r="P37" s="5"/>
      <c r="Q37" s="4"/>
      <c r="R37" s="4"/>
      <c r="S37" s="4"/>
      <c r="T37" s="4"/>
      <c r="U37" s="5"/>
    </row>
    <row r="38" spans="1:2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</sheetData>
  <mergeCells count="34">
    <mergeCell ref="X9:X12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B9:B13"/>
    <mergeCell ref="A9:A13"/>
    <mergeCell ref="I11:K11"/>
    <mergeCell ref="L11:N11"/>
    <mergeCell ref="B20:U20"/>
    <mergeCell ref="O11:Q11"/>
    <mergeCell ref="C9:H10"/>
    <mergeCell ref="I9:Q10"/>
    <mergeCell ref="R9:T11"/>
    <mergeCell ref="U9:U13"/>
    <mergeCell ref="C12:T12"/>
    <mergeCell ref="B16:E16"/>
    <mergeCell ref="D31:E31"/>
    <mergeCell ref="D32:E32"/>
    <mergeCell ref="B17:E17"/>
    <mergeCell ref="B30:U30"/>
    <mergeCell ref="B36:U36"/>
    <mergeCell ref="B21:U21"/>
    <mergeCell ref="B24:U2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2023-07-17T18:55:13Z</dcterms:modified>
</cp:coreProperties>
</file>